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Вводы 35-110 кВ (ЦиП и Центр) только МСП\Новое ТЗ от Бордунова 07.11.2019\"/>
    </mc:Choice>
  </mc:AlternateContent>
  <bookViews>
    <workbookView xWindow="0" yWindow="0" windowWidth="21570" windowHeight="814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'кол-во'!$A$4:$P$18</definedName>
  </definedNames>
  <calcPr calcId="152511"/>
</workbook>
</file>

<file path=xl/calcChain.xml><?xml version="1.0" encoding="utf-8"?>
<calcChain xmlns="http://schemas.openxmlformats.org/spreadsheetml/2006/main">
  <c r="P10" i="3" l="1"/>
  <c r="P11" i="3"/>
  <c r="P12" i="3"/>
  <c r="P13" i="3"/>
  <c r="P14" i="3"/>
  <c r="P15" i="3"/>
  <c r="H16" i="3"/>
  <c r="I16" i="3"/>
  <c r="J16" i="3"/>
  <c r="K16" i="3"/>
  <c r="L16" i="3"/>
  <c r="M16" i="3"/>
  <c r="N16" i="3"/>
  <c r="O16" i="3"/>
  <c r="G16" i="3"/>
  <c r="P6" i="3" l="1"/>
  <c r="P7" i="3"/>
  <c r="P8" i="3"/>
  <c r="P9" i="3"/>
  <c r="P5" i="3" l="1"/>
  <c r="P16" i="3" s="1"/>
</calcChain>
</file>

<file path=xl/sharedStrings.xml><?xml version="1.0" encoding="utf-8"?>
<sst xmlns="http://schemas.openxmlformats.org/spreadsheetml/2006/main" count="155" uniqueCount="82">
  <si>
    <t>Материал</t>
  </si>
  <si>
    <t>Краткий текст материала</t>
  </si>
  <si>
    <t>ЕИ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</si>
  <si>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</si>
  <si>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</si>
  <si>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</si>
  <si>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</si>
  <si>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</si>
  <si>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</si>
  <si>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</si>
  <si>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</si>
  <si>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</si>
  <si>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</si>
  <si>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</si>
  <si>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</si>
  <si>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</si>
  <si>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</si>
  <si>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</si>
  <si>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</si>
  <si>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</si>
  <si>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</si>
  <si>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</si>
  <si>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</si>
  <si>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</si>
  <si>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</si>
  <si>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</si>
  <si>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</si>
  <si>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</si>
  <si>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</si>
  <si>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</si>
  <si>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</si>
  <si>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</si>
  <si>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</si>
  <si>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</si>
  <si>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</si>
  <si>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</si>
  <si>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</si>
  <si>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</si>
  <si>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ШТ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</si>
  <si>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</si>
  <si>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</si>
  <si>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</si>
  <si>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</si>
  <si>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</si>
  <si>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</si>
  <si>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Автотранспортом Поставщика до склада Покупателя</t>
  </si>
  <si>
    <t>201D</t>
  </si>
  <si>
    <t>Опорные изоляторы</t>
  </si>
  <si>
    <t>201F</t>
  </si>
  <si>
    <t>115036334</t>
  </si>
  <si>
    <t>Ввод ВВФ-35-630 АПСЯ.686351.003СБ</t>
  </si>
  <si>
    <t>115003674</t>
  </si>
  <si>
    <t>Ввод ВВФ-35-630 АПСЯ.686351.003-07СБ</t>
  </si>
  <si>
    <t>115015749</t>
  </si>
  <si>
    <t>Ввод ВВФ-35-630 АПСЯ.686351.003-03СБ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</si>
  <si>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</si>
  <si>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</si>
  <si>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</si>
  <si>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</si>
  <si>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</si>
  <si>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</si>
  <si>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 ПАО "МРСК Центра и Приволжья",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</si>
  <si>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</si>
  <si>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</si>
  <si>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</si>
  <si>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</si>
  <si>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</si>
  <si>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</si>
  <si>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</si>
  <si>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ИТГО без НДС</t>
  </si>
  <si>
    <t>доп.затраты</t>
  </si>
  <si>
    <t>ИТГО с НДС</t>
  </si>
  <si>
    <t>Вводы 35-110кВ</t>
  </si>
  <si>
    <t>ВводГНВПIII90-40,5/1000ИВУЕ686381.230-01</t>
  </si>
  <si>
    <t>Ввод ГНВПIII90-40,5/1000ИВУЕ.686381.230</t>
  </si>
  <si>
    <t>Ввод ГНТIII-60-126/800ИВУЕ.686382.103-01</t>
  </si>
  <si>
    <t>Ввод ГНВIII60-126/2000 ИВУЕ.686382.132</t>
  </si>
  <si>
    <t>ВводГНТПIII-90-126/800ИВУЕ.686382.203-01</t>
  </si>
  <si>
    <t>ВводГНТПIII-90-126/800ИВУЕ.686382.203-03</t>
  </si>
  <si>
    <t>Ввод ГНВПIII-90-126/2000ИВУЕ.686382.232</t>
  </si>
  <si>
    <t>Ввод ГНТIII-60-126/800ИВУЕ.686382.103</t>
  </si>
  <si>
    <t>В течение 10 календарных дней с момента подачи заявки от филиала, но не позднее 30.12.2020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</si>
</sst>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Border="1"/>
    <xf numFmtId="0" fontId="6" fillId="0" borderId="0" xfId="0" applyFont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M22" sqref="M22"/>
    </sheetView>
  </sheetViews>
  <sheetFormatPr defaultRowHeight="15" x14ac:dyDescent="0.25"/>
  <cols>
    <col min="1" max="1" width="5.140625" customWidth="1"/>
    <col min="2" max="2" width="9.28515625" bestFit="1" customWidth="1"/>
    <col min="3" max="3" width="10.140625" customWidth="1"/>
    <col min="4" max="4" width="24.42578125" customWidth="1"/>
    <col min="5" max="5" width="5.7109375" customWidth="1"/>
    <col min="6" max="6" width="8.42578125" customWidth="1"/>
    <col min="7" max="14" width="9.140625" customWidth="1"/>
  </cols>
  <sheetData>
    <row r="1" spans="1:16" s="12" customFormat="1" ht="11.25" x14ac:dyDescent="0.2">
      <c r="B1" s="12" t="s">
        <v>48</v>
      </c>
      <c r="D1" s="12" t="s">
        <v>72</v>
      </c>
      <c r="G1" s="13"/>
      <c r="H1" s="13"/>
      <c r="I1" s="13"/>
      <c r="J1" s="13"/>
      <c r="K1" s="13"/>
    </row>
    <row r="2" spans="1:16" s="12" customFormat="1" ht="11.25" x14ac:dyDescent="0.2">
      <c r="D2" s="12" t="s">
        <v>40</v>
      </c>
      <c r="G2" s="13"/>
      <c r="H2" s="13"/>
      <c r="I2" s="13"/>
      <c r="J2" s="13"/>
      <c r="K2" s="13"/>
    </row>
    <row r="3" spans="1:16" s="23" customFormat="1" ht="18" customHeight="1" x14ac:dyDescent="0.25">
      <c r="G3" s="32" t="s">
        <v>41</v>
      </c>
      <c r="H3" s="32" t="s">
        <v>10</v>
      </c>
      <c r="I3" s="32" t="s">
        <v>11</v>
      </c>
      <c r="J3" s="32" t="s">
        <v>12</v>
      </c>
      <c r="K3" s="32" t="s">
        <v>43</v>
      </c>
      <c r="L3" s="32" t="s">
        <v>13</v>
      </c>
      <c r="M3" s="32" t="s">
        <v>14</v>
      </c>
      <c r="N3" s="32" t="s">
        <v>15</v>
      </c>
      <c r="O3" s="32" t="s">
        <v>44</v>
      </c>
      <c r="P3" s="32" t="s">
        <v>39</v>
      </c>
    </row>
    <row r="4" spans="1:16" s="17" customFormat="1" ht="36.75" customHeight="1" x14ac:dyDescent="0.25">
      <c r="A4" s="15" t="s">
        <v>6</v>
      </c>
      <c r="B4" s="16" t="s">
        <v>0</v>
      </c>
      <c r="C4" s="16"/>
      <c r="D4" s="16" t="s">
        <v>1</v>
      </c>
      <c r="E4" s="16" t="s">
        <v>8</v>
      </c>
      <c r="F4" s="16" t="s">
        <v>2</v>
      </c>
      <c r="G4" s="14" t="s">
        <v>42</v>
      </c>
      <c r="H4" s="14" t="s">
        <v>42</v>
      </c>
      <c r="I4" s="14" t="s">
        <v>42</v>
      </c>
      <c r="J4" s="14" t="s">
        <v>42</v>
      </c>
      <c r="K4" s="14" t="s">
        <v>42</v>
      </c>
      <c r="L4" s="14" t="s">
        <v>42</v>
      </c>
      <c r="M4" s="14" t="s">
        <v>42</v>
      </c>
      <c r="N4" s="14" t="s">
        <v>42</v>
      </c>
      <c r="O4" s="14" t="s">
        <v>42</v>
      </c>
      <c r="P4" s="14" t="s">
        <v>42</v>
      </c>
    </row>
    <row r="5" spans="1:16" s="17" customFormat="1" ht="26.25" customHeight="1" x14ac:dyDescent="0.25">
      <c r="A5" s="15">
        <v>1</v>
      </c>
      <c r="B5" s="18" t="s">
        <v>49</v>
      </c>
      <c r="C5" s="18">
        <v>2322299</v>
      </c>
      <c r="D5" s="19" t="s">
        <v>50</v>
      </c>
      <c r="E5" s="20">
        <v>3</v>
      </c>
      <c r="F5" s="21" t="s">
        <v>38</v>
      </c>
      <c r="G5" s="22">
        <v>12</v>
      </c>
      <c r="H5" s="22">
        <v>4</v>
      </c>
      <c r="I5" s="22">
        <v>8</v>
      </c>
      <c r="J5" s="22"/>
      <c r="K5" s="22"/>
      <c r="L5" s="22">
        <v>6</v>
      </c>
      <c r="M5" s="22"/>
      <c r="N5" s="22">
        <v>6</v>
      </c>
      <c r="O5" s="22">
        <v>11</v>
      </c>
      <c r="P5" s="22">
        <f>G5+H5+I5+J5+K5+L5+M5+N5+O5</f>
        <v>47</v>
      </c>
    </row>
    <row r="6" spans="1:16" s="17" customFormat="1" ht="26.25" customHeight="1" x14ac:dyDescent="0.25">
      <c r="A6" s="15">
        <v>2</v>
      </c>
      <c r="B6" s="18" t="s">
        <v>51</v>
      </c>
      <c r="C6" s="18">
        <v>2086430</v>
      </c>
      <c r="D6" s="19" t="s">
        <v>52</v>
      </c>
      <c r="E6" s="20">
        <v>3</v>
      </c>
      <c r="F6" s="21" t="s">
        <v>38</v>
      </c>
      <c r="G6" s="22"/>
      <c r="H6" s="22">
        <v>4</v>
      </c>
      <c r="I6" s="22"/>
      <c r="J6" s="22"/>
      <c r="K6" s="22">
        <v>1</v>
      </c>
      <c r="L6" s="22"/>
      <c r="M6" s="22">
        <v>18</v>
      </c>
      <c r="N6" s="22"/>
      <c r="O6" s="22"/>
      <c r="P6" s="22">
        <f>G6+H6+I6+J6+K6+L6+M6+N6+O6</f>
        <v>23</v>
      </c>
    </row>
    <row r="7" spans="1:16" s="17" customFormat="1" ht="26.25" customHeight="1" x14ac:dyDescent="0.25">
      <c r="A7" s="15">
        <v>3</v>
      </c>
      <c r="B7" s="18" t="s">
        <v>53</v>
      </c>
      <c r="C7" s="18">
        <v>2322375</v>
      </c>
      <c r="D7" s="19" t="s">
        <v>54</v>
      </c>
      <c r="E7" s="20">
        <v>3</v>
      </c>
      <c r="F7" s="21" t="s">
        <v>38</v>
      </c>
      <c r="G7" s="22"/>
      <c r="H7" s="22">
        <v>9</v>
      </c>
      <c r="I7" s="22">
        <v>8</v>
      </c>
      <c r="J7" s="22">
        <v>2</v>
      </c>
      <c r="K7" s="22"/>
      <c r="L7" s="22"/>
      <c r="M7" s="22">
        <v>11</v>
      </c>
      <c r="N7" s="22">
        <v>25</v>
      </c>
      <c r="O7" s="22">
        <v>1</v>
      </c>
      <c r="P7" s="22">
        <f>G7+H7+I7+J7+K7+L7+M7+N7+O7</f>
        <v>56</v>
      </c>
    </row>
    <row r="8" spans="1:16" s="17" customFormat="1" ht="26.25" customHeight="1" x14ac:dyDescent="0.25">
      <c r="A8" s="15">
        <v>4</v>
      </c>
      <c r="B8" s="18"/>
      <c r="C8" s="18">
        <v>2375986</v>
      </c>
      <c r="D8" s="19" t="s">
        <v>73</v>
      </c>
      <c r="E8" s="20">
        <v>3</v>
      </c>
      <c r="F8" s="21" t="s">
        <v>38</v>
      </c>
      <c r="G8" s="22"/>
      <c r="H8" s="22"/>
      <c r="I8" s="22"/>
      <c r="J8" s="22"/>
      <c r="K8" s="22">
        <v>1</v>
      </c>
      <c r="L8" s="22"/>
      <c r="M8" s="22"/>
      <c r="N8" s="22"/>
      <c r="O8" s="22"/>
      <c r="P8" s="22">
        <f>G8+H8+I8+J8+K8+L8+M8+N8+O8</f>
        <v>1</v>
      </c>
    </row>
    <row r="9" spans="1:16" s="17" customFormat="1" ht="25.5" customHeight="1" x14ac:dyDescent="0.25">
      <c r="A9" s="15">
        <v>5</v>
      </c>
      <c r="B9" s="18"/>
      <c r="C9" s="18">
        <v>2376027</v>
      </c>
      <c r="D9" s="19" t="s">
        <v>74</v>
      </c>
      <c r="E9" s="20">
        <v>3</v>
      </c>
      <c r="F9" s="21" t="s">
        <v>38</v>
      </c>
      <c r="G9" s="22"/>
      <c r="H9" s="22"/>
      <c r="I9" s="22"/>
      <c r="J9" s="22"/>
      <c r="K9" s="22"/>
      <c r="L9" s="22">
        <v>2</v>
      </c>
      <c r="M9" s="22"/>
      <c r="N9" s="22"/>
      <c r="O9" s="22"/>
      <c r="P9" s="22">
        <f>G9+H9+I9+J9+K9+L9+M9+N9+O9</f>
        <v>2</v>
      </c>
    </row>
    <row r="10" spans="1:16" s="17" customFormat="1" ht="25.5" customHeight="1" x14ac:dyDescent="0.25">
      <c r="A10" s="15">
        <v>6</v>
      </c>
      <c r="B10" s="31"/>
      <c r="C10" s="18">
        <v>2375498</v>
      </c>
      <c r="D10" s="19" t="s">
        <v>76</v>
      </c>
      <c r="E10" s="20">
        <v>3</v>
      </c>
      <c r="F10" s="21" t="s">
        <v>38</v>
      </c>
      <c r="G10" s="22">
        <v>11</v>
      </c>
      <c r="H10" s="22">
        <v>3</v>
      </c>
      <c r="I10" s="22"/>
      <c r="J10" s="22">
        <v>3</v>
      </c>
      <c r="K10" s="22"/>
      <c r="L10" s="22">
        <v>12</v>
      </c>
      <c r="M10" s="22"/>
      <c r="N10" s="22">
        <v>6</v>
      </c>
      <c r="O10" s="22">
        <v>6</v>
      </c>
      <c r="P10" s="22">
        <f>G10+H10+I10+J10+K10+L10+M10+N10+O10</f>
        <v>41</v>
      </c>
    </row>
    <row r="11" spans="1:16" s="17" customFormat="1" ht="25.5" customHeight="1" x14ac:dyDescent="0.25">
      <c r="A11" s="15">
        <v>7</v>
      </c>
      <c r="B11" s="31"/>
      <c r="C11" s="18">
        <v>2376129</v>
      </c>
      <c r="D11" s="19" t="s">
        <v>79</v>
      </c>
      <c r="E11" s="20">
        <v>3</v>
      </c>
      <c r="F11" s="21" t="s">
        <v>38</v>
      </c>
      <c r="G11" s="22">
        <v>16</v>
      </c>
      <c r="H11" s="22"/>
      <c r="I11" s="22"/>
      <c r="J11" s="22"/>
      <c r="K11" s="22"/>
      <c r="L11" s="22"/>
      <c r="M11" s="22"/>
      <c r="N11" s="22"/>
      <c r="O11" s="22"/>
      <c r="P11" s="22">
        <f>G11+H11+I11+J11+K11+L11+M11+N11+O11</f>
        <v>16</v>
      </c>
    </row>
    <row r="12" spans="1:16" s="17" customFormat="1" ht="25.5" customHeight="1" x14ac:dyDescent="0.25">
      <c r="A12" s="15">
        <v>8</v>
      </c>
      <c r="B12" s="31"/>
      <c r="C12" s="18">
        <v>2376252</v>
      </c>
      <c r="D12" s="19" t="s">
        <v>75</v>
      </c>
      <c r="E12" s="20">
        <v>3</v>
      </c>
      <c r="F12" s="21" t="s">
        <v>38</v>
      </c>
      <c r="G12" s="22">
        <v>1</v>
      </c>
      <c r="H12" s="22"/>
      <c r="I12" s="22"/>
      <c r="J12" s="22">
        <v>1</v>
      </c>
      <c r="K12" s="22"/>
      <c r="L12" s="22">
        <v>9</v>
      </c>
      <c r="M12" s="22"/>
      <c r="N12" s="22"/>
      <c r="O12" s="22">
        <v>5</v>
      </c>
      <c r="P12" s="22">
        <f>G12+H12+I12+J12+K12+L12+M12+N12+O12</f>
        <v>16</v>
      </c>
    </row>
    <row r="13" spans="1:16" s="17" customFormat="1" ht="25.5" customHeight="1" x14ac:dyDescent="0.25">
      <c r="A13" s="15">
        <v>9</v>
      </c>
      <c r="B13" s="31"/>
      <c r="C13" s="18">
        <v>2376302</v>
      </c>
      <c r="D13" s="19" t="s">
        <v>80</v>
      </c>
      <c r="E13" s="20">
        <v>3</v>
      </c>
      <c r="F13" s="21" t="s">
        <v>38</v>
      </c>
      <c r="G13" s="22"/>
      <c r="H13" s="22"/>
      <c r="I13" s="22"/>
      <c r="J13" s="22">
        <v>6</v>
      </c>
      <c r="K13" s="22"/>
      <c r="L13" s="22"/>
      <c r="M13" s="22">
        <v>5</v>
      </c>
      <c r="N13" s="22"/>
      <c r="O13" s="22">
        <v>4</v>
      </c>
      <c r="P13" s="22">
        <f>G13+H13+I13+J13+K13+L13+M13+N13+O13</f>
        <v>15</v>
      </c>
    </row>
    <row r="14" spans="1:16" s="17" customFormat="1" ht="25.5" customHeight="1" x14ac:dyDescent="0.25">
      <c r="A14" s="15">
        <v>10</v>
      </c>
      <c r="B14" s="31"/>
      <c r="C14" s="18">
        <v>2376167</v>
      </c>
      <c r="D14" s="19" t="s">
        <v>77</v>
      </c>
      <c r="E14" s="20">
        <v>3</v>
      </c>
      <c r="F14" s="21" t="s">
        <v>38</v>
      </c>
      <c r="G14" s="22"/>
      <c r="H14" s="22"/>
      <c r="I14" s="22"/>
      <c r="J14" s="22"/>
      <c r="K14" s="22"/>
      <c r="L14" s="22">
        <v>4</v>
      </c>
      <c r="M14" s="22"/>
      <c r="N14" s="22"/>
      <c r="O14" s="22"/>
      <c r="P14" s="22">
        <f>G14+H14+I14+J14+K14+L14+M14+N14+O14</f>
        <v>4</v>
      </c>
    </row>
    <row r="15" spans="1:16" s="17" customFormat="1" ht="25.5" customHeight="1" x14ac:dyDescent="0.25">
      <c r="A15" s="15">
        <v>11</v>
      </c>
      <c r="B15" s="31"/>
      <c r="C15" s="18">
        <v>2376242</v>
      </c>
      <c r="D15" s="19" t="s">
        <v>78</v>
      </c>
      <c r="E15" s="20">
        <v>3</v>
      </c>
      <c r="F15" s="21" t="s">
        <v>38</v>
      </c>
      <c r="G15" s="22"/>
      <c r="H15" s="22"/>
      <c r="I15" s="22"/>
      <c r="J15" s="22"/>
      <c r="K15" s="22"/>
      <c r="L15" s="22">
        <v>1</v>
      </c>
      <c r="M15" s="22"/>
      <c r="N15" s="22"/>
      <c r="O15" s="22"/>
      <c r="P15" s="22">
        <f>G15+H15+I15+J15+K15+L15+M15+N15+O15</f>
        <v>1</v>
      </c>
    </row>
    <row r="16" spans="1:16" s="27" customFormat="1" ht="15" customHeight="1" x14ac:dyDescent="0.25">
      <c r="A16" s="33" t="s">
        <v>69</v>
      </c>
      <c r="B16" s="34"/>
      <c r="C16" s="24"/>
      <c r="D16" s="25"/>
      <c r="E16" s="26"/>
      <c r="F16" s="14"/>
      <c r="G16" s="28">
        <f>SUM(G5:G15)</f>
        <v>40</v>
      </c>
      <c r="H16" s="28">
        <f t="shared" ref="H16:P16" si="0">SUM(H5:H15)</f>
        <v>20</v>
      </c>
      <c r="I16" s="28">
        <f t="shared" si="0"/>
        <v>16</v>
      </c>
      <c r="J16" s="28">
        <f t="shared" si="0"/>
        <v>12</v>
      </c>
      <c r="K16" s="28">
        <f t="shared" si="0"/>
        <v>2</v>
      </c>
      <c r="L16" s="28">
        <f t="shared" si="0"/>
        <v>34</v>
      </c>
      <c r="M16" s="28">
        <f t="shared" si="0"/>
        <v>34</v>
      </c>
      <c r="N16" s="28">
        <f t="shared" si="0"/>
        <v>37</v>
      </c>
      <c r="O16" s="28">
        <f t="shared" si="0"/>
        <v>27</v>
      </c>
      <c r="P16" s="28">
        <f t="shared" si="0"/>
        <v>222</v>
      </c>
    </row>
    <row r="17" spans="1:16" s="17" customFormat="1" ht="15" customHeight="1" x14ac:dyDescent="0.25">
      <c r="A17" s="33" t="s">
        <v>70</v>
      </c>
      <c r="B17" s="34"/>
      <c r="C17" s="24"/>
      <c r="D17" s="25"/>
      <c r="E17" s="26"/>
      <c r="F17" s="14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s="10" customFormat="1" ht="15" customHeight="1" x14ac:dyDescent="0.2">
      <c r="A18" s="33" t="s">
        <v>71</v>
      </c>
      <c r="B18" s="34"/>
      <c r="C18" s="24"/>
      <c r="D18" s="25"/>
      <c r="E18" s="26"/>
      <c r="F18" s="14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10" customFormat="1" ht="12" x14ac:dyDescent="0.2">
      <c r="G19" s="11"/>
      <c r="H19" s="11"/>
      <c r="I19" s="11"/>
      <c r="J19" s="11"/>
      <c r="K19" s="11"/>
    </row>
    <row r="20" spans="1:16" s="10" customFormat="1" ht="12" x14ac:dyDescent="0.2">
      <c r="G20" s="11"/>
      <c r="H20" s="11"/>
      <c r="I20" s="11"/>
      <c r="J20" s="11"/>
      <c r="K20" s="11"/>
    </row>
  </sheetData>
  <autoFilter ref="A4:P18"/>
  <mergeCells count="3">
    <mergeCell ref="A16:B16"/>
    <mergeCell ref="A17:B17"/>
    <mergeCell ref="A18:B18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0" workbookViewId="0">
      <selection activeCell="E17" sqref="E17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3.5703125" style="6" customWidth="1"/>
    <col min="4" max="4" width="28.140625" style="6" customWidth="1"/>
    <col min="5" max="5" width="63" style="6" customWidth="1"/>
    <col min="6" max="16384" width="9.140625" style="6"/>
  </cols>
  <sheetData>
    <row r="1" spans="1:5" s="30" customFormat="1" ht="15.75" x14ac:dyDescent="0.25">
      <c r="A1" s="29" t="s">
        <v>46</v>
      </c>
      <c r="B1" s="29"/>
      <c r="C1" s="29" t="s">
        <v>47</v>
      </c>
    </row>
    <row r="3" spans="1:5" ht="23.25" customHeight="1" x14ac:dyDescent="0.25">
      <c r="A3" s="2" t="s">
        <v>6</v>
      </c>
      <c r="B3" s="2" t="s">
        <v>7</v>
      </c>
      <c r="C3" s="1" t="s">
        <v>5</v>
      </c>
      <c r="D3" s="1" t="s">
        <v>3</v>
      </c>
      <c r="E3" s="1" t="s">
        <v>4</v>
      </c>
    </row>
    <row r="4" spans="1:5" ht="25.5" x14ac:dyDescent="0.25">
      <c r="A4" s="3">
        <v>1</v>
      </c>
      <c r="B4" s="7" t="s">
        <v>9</v>
      </c>
      <c r="C4" s="8" t="s">
        <v>61</v>
      </c>
      <c r="D4" s="8" t="s">
        <v>45</v>
      </c>
      <c r="E4" s="9" t="s">
        <v>81</v>
      </c>
    </row>
    <row r="5" spans="1:5" ht="25.5" x14ac:dyDescent="0.25">
      <c r="A5" s="35">
        <v>2</v>
      </c>
      <c r="B5" s="38" t="s">
        <v>10</v>
      </c>
      <c r="C5" s="8" t="s">
        <v>62</v>
      </c>
      <c r="D5" s="8" t="s">
        <v>45</v>
      </c>
      <c r="E5" s="9" t="s">
        <v>81</v>
      </c>
    </row>
    <row r="6" spans="1:5" ht="25.5" x14ac:dyDescent="0.25">
      <c r="A6" s="36"/>
      <c r="B6" s="39"/>
      <c r="C6" s="8" t="s">
        <v>18</v>
      </c>
      <c r="D6" s="8" t="s">
        <v>45</v>
      </c>
      <c r="E6" s="9" t="s">
        <v>81</v>
      </c>
    </row>
    <row r="7" spans="1:5" ht="25.5" x14ac:dyDescent="0.25">
      <c r="A7" s="37"/>
      <c r="B7" s="40"/>
      <c r="C7" s="8" t="s">
        <v>19</v>
      </c>
      <c r="D7" s="8" t="s">
        <v>45</v>
      </c>
      <c r="E7" s="9" t="s">
        <v>81</v>
      </c>
    </row>
    <row r="8" spans="1:5" ht="25.5" x14ac:dyDescent="0.25">
      <c r="A8" s="3">
        <v>3</v>
      </c>
      <c r="B8" s="7" t="s">
        <v>11</v>
      </c>
      <c r="C8" s="8" t="s">
        <v>63</v>
      </c>
      <c r="D8" s="8" t="s">
        <v>45</v>
      </c>
      <c r="E8" s="9" t="s">
        <v>81</v>
      </c>
    </row>
    <row r="9" spans="1:5" ht="25.5" x14ac:dyDescent="0.25">
      <c r="A9" s="3">
        <v>4</v>
      </c>
      <c r="B9" s="7" t="s">
        <v>12</v>
      </c>
      <c r="C9" s="8" t="s">
        <v>64</v>
      </c>
      <c r="D9" s="8" t="s">
        <v>45</v>
      </c>
      <c r="E9" s="9" t="s">
        <v>81</v>
      </c>
    </row>
    <row r="10" spans="1:5" ht="25.5" x14ac:dyDescent="0.25">
      <c r="A10" s="35">
        <v>5</v>
      </c>
      <c r="B10" s="7" t="s">
        <v>43</v>
      </c>
      <c r="C10" s="8"/>
      <c r="D10" s="8"/>
      <c r="E10" s="9" t="s">
        <v>81</v>
      </c>
    </row>
    <row r="11" spans="1:5" ht="25.5" x14ac:dyDescent="0.25">
      <c r="A11" s="36"/>
      <c r="B11" s="7" t="s">
        <v>55</v>
      </c>
      <c r="C11" s="8" t="s">
        <v>56</v>
      </c>
      <c r="D11" s="8" t="s">
        <v>45</v>
      </c>
      <c r="E11" s="9" t="s">
        <v>81</v>
      </c>
    </row>
    <row r="12" spans="1:5" ht="25.5" x14ac:dyDescent="0.25">
      <c r="A12" s="36"/>
      <c r="B12" s="7" t="s">
        <v>57</v>
      </c>
      <c r="C12" s="8" t="s">
        <v>58</v>
      </c>
      <c r="D12" s="8" t="s">
        <v>45</v>
      </c>
      <c r="E12" s="9" t="s">
        <v>81</v>
      </c>
    </row>
    <row r="13" spans="1:5" ht="25.5" x14ac:dyDescent="0.25">
      <c r="A13" s="37"/>
      <c r="B13" s="7" t="s">
        <v>59</v>
      </c>
      <c r="C13" s="8" t="s">
        <v>60</v>
      </c>
      <c r="D13" s="8" t="s">
        <v>45</v>
      </c>
      <c r="E13" s="9" t="s">
        <v>81</v>
      </c>
    </row>
    <row r="14" spans="1:5" ht="25.5" x14ac:dyDescent="0.25">
      <c r="A14" s="35">
        <v>5</v>
      </c>
      <c r="B14" s="7" t="s">
        <v>13</v>
      </c>
      <c r="C14" s="8"/>
      <c r="D14" s="8"/>
      <c r="E14" s="9" t="s">
        <v>81</v>
      </c>
    </row>
    <row r="15" spans="1:5" ht="25.5" x14ac:dyDescent="0.25">
      <c r="A15" s="36"/>
      <c r="B15" s="7" t="s">
        <v>20</v>
      </c>
      <c r="C15" s="8" t="s">
        <v>21</v>
      </c>
      <c r="D15" s="8" t="s">
        <v>45</v>
      </c>
      <c r="E15" s="9" t="s">
        <v>81</v>
      </c>
    </row>
    <row r="16" spans="1:5" ht="25.5" x14ac:dyDescent="0.25">
      <c r="A16" s="36"/>
      <c r="B16" s="7" t="s">
        <v>22</v>
      </c>
      <c r="C16" s="8" t="s">
        <v>23</v>
      </c>
      <c r="D16" s="8" t="s">
        <v>45</v>
      </c>
      <c r="E16" s="9" t="s">
        <v>81</v>
      </c>
    </row>
    <row r="17" spans="1:5" ht="25.5" x14ac:dyDescent="0.25">
      <c r="A17" s="36"/>
      <c r="B17" s="7" t="s">
        <v>24</v>
      </c>
      <c r="C17" s="8" t="s">
        <v>25</v>
      </c>
      <c r="D17" s="8" t="s">
        <v>45</v>
      </c>
      <c r="E17" s="9" t="s">
        <v>81</v>
      </c>
    </row>
    <row r="18" spans="1:5" ht="25.5" x14ac:dyDescent="0.25">
      <c r="A18" s="36"/>
      <c r="B18" s="7" t="s">
        <v>26</v>
      </c>
      <c r="C18" s="8" t="s">
        <v>27</v>
      </c>
      <c r="D18" s="8" t="s">
        <v>45</v>
      </c>
      <c r="E18" s="9" t="s">
        <v>81</v>
      </c>
    </row>
    <row r="19" spans="1:5" ht="25.5" x14ac:dyDescent="0.25">
      <c r="A19" s="36"/>
      <c r="B19" s="7" t="s">
        <v>28</v>
      </c>
      <c r="C19" s="8" t="s">
        <v>29</v>
      </c>
      <c r="D19" s="8" t="s">
        <v>45</v>
      </c>
      <c r="E19" s="9" t="s">
        <v>81</v>
      </c>
    </row>
    <row r="20" spans="1:5" ht="25.5" x14ac:dyDescent="0.25">
      <c r="A20" s="36"/>
      <c r="B20" s="7" t="s">
        <v>30</v>
      </c>
      <c r="C20" s="8" t="s">
        <v>31</v>
      </c>
      <c r="D20" s="8" t="s">
        <v>45</v>
      </c>
      <c r="E20" s="9" t="s">
        <v>81</v>
      </c>
    </row>
    <row r="21" spans="1:5" ht="25.5" x14ac:dyDescent="0.25">
      <c r="A21" s="36"/>
      <c r="B21" s="7" t="s">
        <v>32</v>
      </c>
      <c r="C21" s="8" t="s">
        <v>33</v>
      </c>
      <c r="D21" s="8" t="s">
        <v>45</v>
      </c>
      <c r="E21" s="9" t="s">
        <v>81</v>
      </c>
    </row>
    <row r="22" spans="1:5" ht="25.5" x14ac:dyDescent="0.25">
      <c r="A22" s="36"/>
      <c r="B22" s="7" t="s">
        <v>34</v>
      </c>
      <c r="C22" s="8" t="s">
        <v>35</v>
      </c>
      <c r="D22" s="8" t="s">
        <v>45</v>
      </c>
      <c r="E22" s="9" t="s">
        <v>81</v>
      </c>
    </row>
    <row r="23" spans="1:5" ht="25.5" x14ac:dyDescent="0.25">
      <c r="A23" s="37"/>
      <c r="B23" s="7" t="s">
        <v>36</v>
      </c>
      <c r="C23" s="8" t="s">
        <v>37</v>
      </c>
      <c r="D23" s="8" t="s">
        <v>45</v>
      </c>
      <c r="E23" s="9" t="s">
        <v>81</v>
      </c>
    </row>
    <row r="24" spans="1:5" ht="25.5" x14ac:dyDescent="0.25">
      <c r="A24" s="3">
        <v>6</v>
      </c>
      <c r="B24" s="7" t="s">
        <v>14</v>
      </c>
      <c r="C24" s="8" t="s">
        <v>17</v>
      </c>
      <c r="D24" s="8" t="s">
        <v>45</v>
      </c>
      <c r="E24" s="9" t="s">
        <v>81</v>
      </c>
    </row>
    <row r="25" spans="1:5" ht="25.5" x14ac:dyDescent="0.25">
      <c r="A25" s="3">
        <v>7</v>
      </c>
      <c r="B25" s="7" t="s">
        <v>15</v>
      </c>
      <c r="C25" s="8" t="s">
        <v>65</v>
      </c>
      <c r="D25" s="8" t="s">
        <v>45</v>
      </c>
      <c r="E25" s="9" t="s">
        <v>81</v>
      </c>
    </row>
    <row r="26" spans="1:5" ht="25.5" x14ac:dyDescent="0.25">
      <c r="A26" s="35">
        <v>8</v>
      </c>
      <c r="B26" s="38" t="s">
        <v>16</v>
      </c>
      <c r="C26" s="8" t="s">
        <v>66</v>
      </c>
      <c r="D26" s="8" t="s">
        <v>45</v>
      </c>
      <c r="E26" s="9" t="s">
        <v>81</v>
      </c>
    </row>
    <row r="27" spans="1:5" ht="25.5" x14ac:dyDescent="0.25">
      <c r="A27" s="36"/>
      <c r="B27" s="39"/>
      <c r="C27" s="8" t="s">
        <v>67</v>
      </c>
      <c r="D27" s="8" t="s">
        <v>45</v>
      </c>
      <c r="E27" s="9" t="s">
        <v>81</v>
      </c>
    </row>
    <row r="28" spans="1:5" ht="25.5" x14ac:dyDescent="0.25">
      <c r="A28" s="37"/>
      <c r="B28" s="40"/>
      <c r="C28" s="8" t="s">
        <v>68</v>
      </c>
      <c r="D28" s="8" t="s">
        <v>45</v>
      </c>
      <c r="E28" s="9" t="s">
        <v>81</v>
      </c>
    </row>
  </sheetData>
  <mergeCells count="6">
    <mergeCell ref="A5:A7"/>
    <mergeCell ref="B5:B7"/>
    <mergeCell ref="A26:A28"/>
    <mergeCell ref="A14:A23"/>
    <mergeCell ref="B26:B28"/>
    <mergeCell ref="A10: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2019-10-21T11:03:15Z</cp:lastPrinted>
  <dcterms:created xsi:type="dcterms:W3CDTF">2014-06-26T05:52:50Z</dcterms:created>
  <dcterms:modified xsi:type="dcterms:W3CDTF">2019-11-07T12:42:15Z</dcterms:modified>
</cp:coreProperties>
</file>